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5 Operating Budget\suarec\"/>
    </mc:Choice>
  </mc:AlternateContent>
  <xr:revisionPtr revIDLastSave="0" documentId="8_{0813962D-49FB-428A-95AE-6C34DD6A9D9D}" xr6:coauthVersionLast="47" xr6:coauthVersionMax="47" xr10:uidLastSave="{00000000-0000-0000-0000-000000000000}"/>
  <bookViews>
    <workbookView xWindow="11760" yWindow="1884" windowWidth="18888" windowHeight="12240" xr2:uid="{A2A371C6-C94D-4D0C-9FB9-CEEE556283D9}"/>
  </bookViews>
  <sheets>
    <sheet name="BOR-10" sheetId="1" r:id="rId1"/>
  </sheets>
  <externalReferences>
    <externalReference r:id="rId2"/>
  </externalReferences>
  <definedNames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A1zzzzz">#REF!</definedName>
    <definedName name="affidavit">#REF!</definedName>
    <definedName name="BENEFITS_BUSINESS">#REF!</definedName>
    <definedName name="BTSCU5">#REF!</definedName>
    <definedName name="BTSCU7">#REF!</definedName>
    <definedName name="data">#REF!</definedName>
    <definedName name="happy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new">#REF!</definedName>
    <definedName name="newnew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'BOR-10'!$A$1:$G$52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vv">#REF!</definedName>
    <definedName name="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G51" i="1"/>
  <c r="E51" i="1"/>
  <c r="G48" i="1"/>
  <c r="F48" i="1"/>
  <c r="F51" i="1" s="1"/>
  <c r="E48" i="1"/>
  <c r="D48" i="1"/>
  <c r="D51" i="1" s="1"/>
  <c r="C48" i="1"/>
  <c r="C51" i="1" s="1"/>
  <c r="C52" i="1" s="1"/>
  <c r="B48" i="1"/>
  <c r="B51" i="1" s="1"/>
  <c r="E29" i="1"/>
  <c r="C29" i="1"/>
  <c r="B29" i="1"/>
  <c r="B52" i="1" s="1"/>
  <c r="G26" i="1"/>
  <c r="G29" i="1" s="1"/>
  <c r="G52" i="1" s="1"/>
  <c r="F26" i="1"/>
  <c r="F29" i="1" s="1"/>
  <c r="F52" i="1" s="1"/>
  <c r="E26" i="1"/>
  <c r="D26" i="1"/>
  <c r="D29" i="1" s="1"/>
  <c r="D52" i="1" s="1"/>
  <c r="C26" i="1"/>
  <c r="B26" i="1"/>
</calcChain>
</file>

<file path=xl/sharedStrings.xml><?xml version="1.0" encoding="utf-8"?>
<sst xmlns="http://schemas.openxmlformats.org/spreadsheetml/2006/main" count="60" uniqueCount="43">
  <si>
    <t>Board of Regents</t>
  </si>
  <si>
    <t>Institution:</t>
  </si>
  <si>
    <t>Southern University Agricultural Research &amp; Extension Center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</si>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</sst>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_(* #,##0.0_);_(* \(#,##0.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6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5" fillId="0" borderId="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7" fillId="0" borderId="8" xfId="0" applyNumberFormat="1" applyFont="1" applyBorder="1" applyAlignment="1" applyProtection="1">
      <alignment horizontal="left"/>
      <protection locked="0"/>
    </xf>
    <xf numFmtId="164" fontId="7" fillId="0" borderId="2" xfId="0" applyNumberFormat="1" applyFont="1" applyBorder="1" applyAlignment="1" applyProtection="1">
      <alignment horizontal="right"/>
      <protection locked="0"/>
    </xf>
    <xf numFmtId="42" fontId="7" fillId="0" borderId="8" xfId="0" applyNumberFormat="1" applyFont="1" applyBorder="1" applyAlignment="1" applyProtection="1">
      <alignment horizontal="center"/>
      <protection locked="0"/>
    </xf>
    <xf numFmtId="42" fontId="3" fillId="0" borderId="8" xfId="0" applyNumberFormat="1" applyFont="1" applyBorder="1" applyAlignment="1" applyProtection="1">
      <alignment horizontal="center"/>
      <protection locked="0"/>
    </xf>
    <xf numFmtId="42" fontId="3" fillId="0" borderId="2" xfId="0" applyNumberFormat="1" applyFont="1" applyBorder="1" applyAlignment="1" applyProtection="1">
      <alignment horizontal="center"/>
      <protection locked="0"/>
    </xf>
    <xf numFmtId="164" fontId="7" fillId="0" borderId="2" xfId="0" applyNumberFormat="1" applyFont="1" applyBorder="1" applyProtection="1">
      <protection locked="0"/>
    </xf>
    <xf numFmtId="42" fontId="7" fillId="0" borderId="8" xfId="1" applyNumberFormat="1" applyFont="1" applyBorder="1" applyAlignment="1" applyProtection="1">
      <alignment horizontal="center"/>
      <protection locked="0"/>
    </xf>
    <xf numFmtId="42" fontId="7" fillId="0" borderId="8" xfId="1" applyNumberFormat="1" applyFont="1" applyBorder="1" applyAlignment="1" applyProtection="1">
      <alignment horizontal="right"/>
      <protection locked="0"/>
    </xf>
    <xf numFmtId="42" fontId="7" fillId="0" borderId="2" xfId="0" applyNumberFormat="1" applyFont="1" applyBorder="1" applyAlignment="1" applyProtection="1">
      <alignment horizontal="center"/>
      <protection locked="0"/>
    </xf>
    <xf numFmtId="164" fontId="7" fillId="0" borderId="9" xfId="0" applyNumberFormat="1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42" fontId="7" fillId="0" borderId="9" xfId="0" applyNumberFormat="1" applyFont="1" applyBorder="1" applyAlignment="1" applyProtection="1">
      <alignment horizontal="right"/>
      <protection locked="0"/>
    </xf>
    <xf numFmtId="41" fontId="7" fillId="0" borderId="9" xfId="0" applyNumberFormat="1" applyFont="1" applyBorder="1" applyAlignment="1" applyProtection="1">
      <alignment horizontal="center"/>
      <protection locked="0"/>
    </xf>
    <xf numFmtId="41" fontId="7" fillId="0" borderId="10" xfId="0" applyNumberFormat="1" applyFont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1" fontId="7" fillId="0" borderId="9" xfId="0" applyNumberFormat="1" applyFont="1" applyBorder="1" applyAlignment="1" applyProtection="1">
      <alignment horizontal="right"/>
      <protection locked="0"/>
    </xf>
    <xf numFmtId="41" fontId="7" fillId="0" borderId="10" xfId="0" applyNumberFormat="1" applyFont="1" applyBorder="1" applyAlignment="1" applyProtection="1">
      <alignment horizontal="right"/>
      <protection locked="0"/>
    </xf>
    <xf numFmtId="164" fontId="3" fillId="0" borderId="9" xfId="0" applyNumberFormat="1" applyFont="1" applyBorder="1" applyAlignment="1" applyProtection="1">
      <alignment horizontal="left"/>
      <protection locked="0"/>
    </xf>
    <xf numFmtId="37" fontId="3" fillId="0" borderId="10" xfId="0" applyNumberFormat="1" applyFont="1" applyBorder="1" applyProtection="1">
      <protection locked="0"/>
    </xf>
    <xf numFmtId="42" fontId="3" fillId="0" borderId="10" xfId="0" applyNumberFormat="1" applyFont="1" applyBorder="1" applyProtection="1">
      <protection locked="0"/>
    </xf>
    <xf numFmtId="42" fontId="7" fillId="0" borderId="10" xfId="0" applyNumberFormat="1" applyFont="1" applyBorder="1" applyAlignment="1" applyProtection="1">
      <alignment horizontal="right"/>
      <protection locked="0"/>
    </xf>
    <xf numFmtId="42" fontId="7" fillId="0" borderId="10" xfId="0" applyNumberFormat="1" applyFont="1" applyBorder="1" applyAlignment="1" applyProtection="1">
      <alignment horizontal="center"/>
      <protection locked="0"/>
    </xf>
    <xf numFmtId="37" fontId="7" fillId="0" borderId="2" xfId="0" applyNumberFormat="1" applyFont="1" applyBorder="1" applyProtection="1">
      <protection locked="0"/>
    </xf>
    <xf numFmtId="42" fontId="7" fillId="0" borderId="8" xfId="0" applyNumberFormat="1" applyFont="1" applyBorder="1" applyAlignment="1" applyProtection="1">
      <alignment horizontal="right"/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37" fontId="7" fillId="0" borderId="6" xfId="0" applyNumberFormat="1" applyFont="1" applyBorder="1" applyProtection="1">
      <protection locked="0"/>
    </xf>
    <xf numFmtId="42" fontId="7" fillId="0" borderId="11" xfId="0" applyNumberFormat="1" applyFont="1" applyBorder="1" applyAlignment="1" applyProtection="1">
      <alignment horizontal="right"/>
      <protection locked="0"/>
    </xf>
    <xf numFmtId="42" fontId="7" fillId="0" borderId="6" xfId="0" applyNumberFormat="1" applyFont="1" applyBorder="1" applyAlignment="1" applyProtection="1">
      <alignment horizontal="right"/>
      <protection locked="0"/>
    </xf>
    <xf numFmtId="42" fontId="7" fillId="0" borderId="11" xfId="0" applyNumberFormat="1" applyFont="1" applyBorder="1" applyAlignment="1" applyProtection="1">
      <alignment horizontal="center"/>
      <protection locked="0"/>
    </xf>
    <xf numFmtId="42" fontId="7" fillId="0" borderId="6" xfId="0" applyNumberFormat="1" applyFont="1" applyBorder="1" applyAlignment="1" applyProtection="1">
      <alignment horizontal="center"/>
      <protection locked="0"/>
    </xf>
    <xf numFmtId="42" fontId="7" fillId="0" borderId="9" xfId="0" applyNumberFormat="1" applyFont="1" applyBorder="1" applyAlignment="1" applyProtection="1">
      <alignment horizontal="center"/>
      <protection locked="0"/>
    </xf>
    <xf numFmtId="164" fontId="7" fillId="0" borderId="10" xfId="0" applyNumberFormat="1" applyFont="1" applyBorder="1" applyAlignment="1" applyProtection="1">
      <alignment horizontal="left"/>
      <protection locked="0"/>
    </xf>
    <xf numFmtId="164" fontId="3" fillId="0" borderId="10" xfId="0" applyNumberFormat="1" applyFont="1" applyBorder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37" fontId="7" fillId="0" borderId="3" xfId="0" applyNumberFormat="1" applyFont="1" applyBorder="1" applyProtection="1">
      <protection locked="0"/>
    </xf>
    <xf numFmtId="37" fontId="7" fillId="0" borderId="8" xfId="0" applyNumberFormat="1" applyFont="1" applyBorder="1" applyAlignment="1" applyProtection="1">
      <alignment horizontal="center"/>
      <protection locked="0"/>
    </xf>
    <xf numFmtId="37" fontId="7" fillId="0" borderId="12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3" fontId="7" fillId="0" borderId="0" xfId="2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1" fillId="0" borderId="0" xfId="2" applyNumberFormat="1" applyFont="1" applyAlignment="1" applyProtection="1">
      <alignment horizontal="left" indent="1"/>
      <protection locked="0"/>
    </xf>
  </cellXfs>
  <cellStyles count="3">
    <cellStyle name="Comma" xfId="1" builtinId="3"/>
    <cellStyle name="Comma 2" xfId="2" xr:uid="{2278ACBD-1319-426F-8BA9-3162B6CCBB5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xarDataShield_1.0.39.app\Southern%20University\FY25%20Operating%20Budget\suarec\SU-Ag%20Center%20FY25%20Operating%20Budget.xlsx" TargetMode="External"/><Relationship Id="rId1" Type="http://schemas.openxmlformats.org/officeDocument/2006/relationships/externalLinkPath" Target="SU-Ag%20Center%20FY25%20Operating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4A "/>
      <sheetName val="BOR-5"/>
      <sheetName val="BOR-5A"/>
      <sheetName val="BOR-6"/>
      <sheetName val="BOR-10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6BDC-3EE0-4A9F-827B-5A9B7BF9B554}">
  <dimension ref="A1:K61"/>
  <sheetViews>
    <sheetView tabSelected="1" topLeftCell="B22" workbookViewId="0">
      <selection activeCell="E55" sqref="E55"/>
    </sheetView>
  </sheetViews>
  <sheetFormatPr defaultColWidth="9.109375" defaultRowHeight="14.4" x14ac:dyDescent="0.3"/>
  <cols>
    <col min="1" max="1" width="48.6640625" style="74" customWidth="1"/>
    <col min="2" max="2" width="15.33203125" style="6" customWidth="1"/>
    <col min="3" max="3" width="4.88671875" style="6" customWidth="1"/>
    <col min="4" max="4" width="22" style="6" customWidth="1"/>
    <col min="5" max="5" width="22.5546875" style="6" customWidth="1"/>
    <col min="6" max="6" width="13.5546875" style="6" customWidth="1"/>
    <col min="7" max="7" width="15.5546875" style="6" customWidth="1"/>
    <col min="8" max="16384" width="9.109375" style="6"/>
  </cols>
  <sheetData>
    <row r="1" spans="1:11" ht="15.6" x14ac:dyDescent="0.3">
      <c r="A1" s="1" t="s">
        <v>0</v>
      </c>
      <c r="B1" s="2"/>
      <c r="C1" s="2"/>
      <c r="D1" s="3" t="s">
        <v>1</v>
      </c>
      <c r="E1" s="4" t="s">
        <v>2</v>
      </c>
      <c r="F1" s="5"/>
      <c r="G1" s="5"/>
    </row>
    <row r="2" spans="1:11" ht="15.6" x14ac:dyDescent="0.3">
      <c r="A2" s="1" t="s">
        <v>3</v>
      </c>
      <c r="B2" s="2"/>
      <c r="C2" s="2"/>
      <c r="D2" s="7"/>
      <c r="E2" s="8"/>
      <c r="F2" s="9"/>
      <c r="G2" s="9"/>
    </row>
    <row r="3" spans="1:11" ht="15.6" x14ac:dyDescent="0.3">
      <c r="A3" s="1" t="s">
        <v>4</v>
      </c>
      <c r="B3" s="2"/>
      <c r="C3" s="2"/>
      <c r="D3" s="10"/>
      <c r="E3" s="10"/>
    </row>
    <row r="4" spans="1:11" ht="4.95" customHeight="1" x14ac:dyDescent="0.3">
      <c r="A4" s="11"/>
      <c r="B4" s="12"/>
      <c r="C4" s="13"/>
      <c r="D4" s="13"/>
      <c r="E4" s="14"/>
      <c r="F4" s="15"/>
      <c r="G4" s="16"/>
    </row>
    <row r="5" spans="1:11" ht="4.95" customHeight="1" x14ac:dyDescent="0.3">
      <c r="A5" s="17"/>
      <c r="B5" s="18"/>
      <c r="C5" s="19"/>
      <c r="D5" s="20"/>
      <c r="E5" s="21"/>
      <c r="F5" s="22"/>
      <c r="G5" s="22"/>
    </row>
    <row r="6" spans="1:11" x14ac:dyDescent="0.3">
      <c r="A6" s="23" t="s">
        <v>5</v>
      </c>
      <c r="B6" s="24" t="s">
        <v>6</v>
      </c>
      <c r="C6" s="23" t="s">
        <v>7</v>
      </c>
      <c r="D6" s="23" t="s">
        <v>8</v>
      </c>
      <c r="E6" s="23" t="s">
        <v>9</v>
      </c>
      <c r="F6" s="25" t="s">
        <v>10</v>
      </c>
      <c r="G6" s="25" t="s">
        <v>11</v>
      </c>
    </row>
    <row r="7" spans="1:11" s="26" customFormat="1" x14ac:dyDescent="0.3">
      <c r="A7" s="11" t="s">
        <v>12</v>
      </c>
      <c r="B7" s="14"/>
      <c r="C7" s="14"/>
      <c r="D7" s="14"/>
      <c r="E7" s="14"/>
      <c r="F7" s="16"/>
      <c r="G7" s="16"/>
      <c r="H7" s="6"/>
      <c r="I7" s="6"/>
      <c r="J7" s="6"/>
      <c r="K7" s="6"/>
    </row>
    <row r="8" spans="1:11" s="26" customFormat="1" x14ac:dyDescent="0.3">
      <c r="A8" s="27" t="s">
        <v>13</v>
      </c>
      <c r="B8" s="28"/>
      <c r="C8" s="14"/>
      <c r="D8" s="29"/>
      <c r="E8" s="29"/>
      <c r="F8" s="30"/>
      <c r="G8" s="31"/>
      <c r="H8" s="6"/>
      <c r="I8" s="6"/>
      <c r="J8" s="6"/>
      <c r="K8" s="6"/>
    </row>
    <row r="9" spans="1:11" s="26" customFormat="1" x14ac:dyDescent="0.3">
      <c r="A9" s="27" t="s">
        <v>14</v>
      </c>
      <c r="B9" s="32">
        <v>8</v>
      </c>
      <c r="C9" s="32">
        <v>8</v>
      </c>
      <c r="D9" s="33">
        <v>1402509</v>
      </c>
      <c r="E9" s="34">
        <v>554979</v>
      </c>
      <c r="F9" s="29"/>
      <c r="G9" s="35"/>
      <c r="H9" s="6"/>
      <c r="I9" s="6"/>
      <c r="J9" s="6"/>
      <c r="K9" s="6"/>
    </row>
    <row r="10" spans="1:11" x14ac:dyDescent="0.3">
      <c r="A10" s="36" t="s">
        <v>15</v>
      </c>
      <c r="B10" s="37">
        <v>5</v>
      </c>
      <c r="C10" s="37">
        <v>5</v>
      </c>
      <c r="D10" s="38">
        <v>319268</v>
      </c>
      <c r="E10" s="38">
        <v>140478</v>
      </c>
      <c r="F10" s="39"/>
      <c r="G10" s="40"/>
    </row>
    <row r="11" spans="1:11" x14ac:dyDescent="0.3">
      <c r="A11" s="36" t="s">
        <v>16</v>
      </c>
      <c r="B11" s="37">
        <v>1</v>
      </c>
      <c r="C11" s="37">
        <v>1</v>
      </c>
      <c r="D11" s="38">
        <v>66436</v>
      </c>
      <c r="E11" s="38">
        <v>29232</v>
      </c>
      <c r="F11" s="39"/>
      <c r="G11" s="40"/>
    </row>
    <row r="12" spans="1:11" x14ac:dyDescent="0.3">
      <c r="A12" s="36" t="s">
        <v>17</v>
      </c>
      <c r="B12" s="37">
        <v>6</v>
      </c>
      <c r="C12" s="37">
        <v>6</v>
      </c>
      <c r="D12" s="38">
        <v>454865</v>
      </c>
      <c r="E12" s="38">
        <v>200141</v>
      </c>
      <c r="F12" s="39"/>
      <c r="G12" s="40"/>
    </row>
    <row r="13" spans="1:11" x14ac:dyDescent="0.3">
      <c r="A13" s="36" t="s">
        <v>18</v>
      </c>
      <c r="B13" s="37"/>
      <c r="C13" s="37"/>
      <c r="D13" s="38"/>
      <c r="E13" s="38"/>
      <c r="F13" s="39"/>
      <c r="G13" s="40"/>
    </row>
    <row r="14" spans="1:11" x14ac:dyDescent="0.3">
      <c r="A14" s="36" t="s">
        <v>19</v>
      </c>
      <c r="B14" s="37"/>
      <c r="C14" s="37"/>
      <c r="D14" s="38"/>
      <c r="E14" s="38"/>
      <c r="F14" s="39"/>
      <c r="G14" s="40"/>
      <c r="J14" s="41"/>
    </row>
    <row r="15" spans="1:11" ht="13.95" customHeight="1" x14ac:dyDescent="0.3">
      <c r="A15" s="36" t="s">
        <v>20</v>
      </c>
      <c r="B15" s="37"/>
      <c r="C15" s="37"/>
      <c r="D15" s="38"/>
      <c r="E15" s="38"/>
      <c r="F15" s="39"/>
      <c r="G15" s="40"/>
    </row>
    <row r="16" spans="1:11" ht="13.95" customHeight="1" x14ac:dyDescent="0.3">
      <c r="A16" s="36" t="s">
        <v>21</v>
      </c>
      <c r="B16" s="37">
        <v>4</v>
      </c>
      <c r="C16" s="37">
        <v>4</v>
      </c>
      <c r="D16" s="38">
        <v>226180</v>
      </c>
      <c r="E16" s="38">
        <v>99519</v>
      </c>
      <c r="F16" s="39"/>
      <c r="G16" s="40"/>
    </row>
    <row r="17" spans="1:7" ht="13.95" customHeight="1" x14ac:dyDescent="0.3">
      <c r="A17" s="36" t="s">
        <v>22</v>
      </c>
      <c r="B17" s="37"/>
      <c r="C17" s="37"/>
      <c r="D17" s="38"/>
      <c r="E17" s="38"/>
      <c r="F17" s="39"/>
      <c r="G17" s="40"/>
    </row>
    <row r="18" spans="1:7" ht="13.95" customHeight="1" x14ac:dyDescent="0.3">
      <c r="A18" s="36" t="s">
        <v>23</v>
      </c>
      <c r="B18" s="37"/>
      <c r="C18" s="37"/>
      <c r="D18" s="38"/>
      <c r="E18" s="38"/>
      <c r="F18" s="39"/>
      <c r="G18" s="40"/>
    </row>
    <row r="19" spans="1:7" ht="13.95" customHeight="1" x14ac:dyDescent="0.3">
      <c r="A19" s="36" t="s">
        <v>24</v>
      </c>
      <c r="B19" s="37"/>
      <c r="C19" s="37"/>
      <c r="D19" s="38"/>
      <c r="E19" s="38"/>
      <c r="F19" s="39"/>
      <c r="G19" s="40"/>
    </row>
    <row r="20" spans="1:7" ht="13.95" customHeight="1" x14ac:dyDescent="0.3">
      <c r="A20" s="36" t="s">
        <v>25</v>
      </c>
      <c r="B20" s="37" t="s">
        <v>26</v>
      </c>
      <c r="C20" s="37"/>
      <c r="D20" s="38"/>
      <c r="E20" s="38"/>
      <c r="F20" s="39"/>
      <c r="G20" s="40"/>
    </row>
    <row r="21" spans="1:7" ht="13.95" customHeight="1" x14ac:dyDescent="0.3">
      <c r="A21" s="36" t="s">
        <v>27</v>
      </c>
      <c r="B21" s="37">
        <v>76</v>
      </c>
      <c r="C21" s="37">
        <v>76</v>
      </c>
      <c r="D21" s="38">
        <v>4349218</v>
      </c>
      <c r="E21" s="38">
        <v>1565718</v>
      </c>
      <c r="F21" s="42"/>
      <c r="G21" s="43"/>
    </row>
    <row r="22" spans="1:7" ht="13.95" customHeight="1" x14ac:dyDescent="0.3">
      <c r="A22" s="36" t="s">
        <v>28</v>
      </c>
      <c r="B22" s="37">
        <v>9</v>
      </c>
      <c r="C22" s="37">
        <v>9</v>
      </c>
      <c r="D22" s="38">
        <v>418020</v>
      </c>
      <c r="E22" s="38">
        <v>133766</v>
      </c>
      <c r="F22" s="42"/>
      <c r="G22" s="43"/>
    </row>
    <row r="23" spans="1:7" ht="13.95" customHeight="1" x14ac:dyDescent="0.3">
      <c r="A23" s="36" t="s">
        <v>29</v>
      </c>
      <c r="B23" s="37"/>
      <c r="C23" s="37"/>
      <c r="D23" s="38"/>
      <c r="E23" s="38"/>
      <c r="F23" s="39"/>
      <c r="G23" s="40"/>
    </row>
    <row r="24" spans="1:7" ht="13.95" customHeight="1" x14ac:dyDescent="0.3">
      <c r="A24" s="36" t="s">
        <v>30</v>
      </c>
      <c r="B24" s="37"/>
      <c r="C24" s="37"/>
      <c r="D24" s="38"/>
      <c r="E24" s="38"/>
      <c r="F24" s="39"/>
      <c r="G24" s="40"/>
    </row>
    <row r="25" spans="1:7" ht="13.95" customHeight="1" x14ac:dyDescent="0.3">
      <c r="A25" s="36" t="s">
        <v>31</v>
      </c>
      <c r="B25" s="37"/>
      <c r="C25" s="37"/>
      <c r="D25" s="38"/>
      <c r="E25" s="38"/>
      <c r="F25" s="39"/>
      <c r="G25" s="40"/>
    </row>
    <row r="26" spans="1:7" x14ac:dyDescent="0.3">
      <c r="A26" s="44" t="s">
        <v>32</v>
      </c>
      <c r="B26" s="45">
        <f t="shared" ref="B26:G26" si="0">SUM(B7:B25)</f>
        <v>109</v>
      </c>
      <c r="C26" s="45">
        <f t="shared" si="0"/>
        <v>109</v>
      </c>
      <c r="D26" s="46">
        <f t="shared" si="0"/>
        <v>7236496</v>
      </c>
      <c r="E26" s="46">
        <f t="shared" si="0"/>
        <v>2723833</v>
      </c>
      <c r="F26" s="46">
        <f t="shared" si="0"/>
        <v>0</v>
      </c>
      <c r="G26" s="46">
        <f t="shared" si="0"/>
        <v>0</v>
      </c>
    </row>
    <row r="27" spans="1:7" x14ac:dyDescent="0.3">
      <c r="A27" s="36" t="s">
        <v>33</v>
      </c>
      <c r="B27" s="37"/>
      <c r="C27" s="37"/>
      <c r="D27" s="38"/>
      <c r="E27" s="38"/>
      <c r="F27" s="38"/>
      <c r="G27" s="47"/>
    </row>
    <row r="28" spans="1:7" x14ac:dyDescent="0.3">
      <c r="A28" s="36" t="s">
        <v>34</v>
      </c>
      <c r="B28" s="37"/>
      <c r="C28" s="37"/>
      <c r="D28" s="38"/>
      <c r="E28" s="38"/>
      <c r="F28" s="38"/>
      <c r="G28" s="48"/>
    </row>
    <row r="29" spans="1:7" x14ac:dyDescent="0.3">
      <c r="A29" s="36" t="s">
        <v>35</v>
      </c>
      <c r="B29" s="45">
        <f t="shared" ref="B29:G29" si="1">SUM(B26:B28)</f>
        <v>109</v>
      </c>
      <c r="C29" s="45">
        <f t="shared" si="1"/>
        <v>109</v>
      </c>
      <c r="D29" s="46">
        <f t="shared" si="1"/>
        <v>7236496</v>
      </c>
      <c r="E29" s="46">
        <f t="shared" si="1"/>
        <v>2723833</v>
      </c>
      <c r="F29" s="46">
        <f t="shared" si="1"/>
        <v>0</v>
      </c>
      <c r="G29" s="46">
        <f t="shared" si="1"/>
        <v>0</v>
      </c>
    </row>
    <row r="30" spans="1:7" ht="4.95" customHeight="1" x14ac:dyDescent="0.3">
      <c r="A30" s="27"/>
      <c r="B30" s="49"/>
      <c r="C30" s="49"/>
      <c r="D30" s="50"/>
      <c r="E30" s="50"/>
      <c r="F30" s="29"/>
      <c r="G30" s="35"/>
    </row>
    <row r="31" spans="1:7" x14ac:dyDescent="0.3">
      <c r="A31" s="51" t="s">
        <v>36</v>
      </c>
      <c r="B31" s="52"/>
      <c r="C31" s="52"/>
      <c r="D31" s="53"/>
      <c r="E31" s="54"/>
      <c r="F31" s="55"/>
      <c r="G31" s="56"/>
    </row>
    <row r="32" spans="1:7" ht="13.95" customHeight="1" x14ac:dyDescent="0.3">
      <c r="A32" s="36" t="s">
        <v>15</v>
      </c>
      <c r="B32" s="37">
        <v>2</v>
      </c>
      <c r="C32" s="37">
        <v>0.5</v>
      </c>
      <c r="D32" s="38">
        <v>54730</v>
      </c>
      <c r="E32" s="38">
        <v>4533</v>
      </c>
      <c r="F32" s="55"/>
      <c r="G32" s="56"/>
    </row>
    <row r="33" spans="1:9" ht="13.95" customHeight="1" x14ac:dyDescent="0.3">
      <c r="A33" s="36" t="s">
        <v>16</v>
      </c>
      <c r="B33" s="37"/>
      <c r="C33" s="37"/>
      <c r="D33" s="38"/>
      <c r="E33" s="38"/>
      <c r="F33" s="57"/>
      <c r="G33" s="48"/>
    </row>
    <row r="34" spans="1:9" ht="13.95" customHeight="1" x14ac:dyDescent="0.3">
      <c r="A34" s="36" t="s">
        <v>17</v>
      </c>
      <c r="B34" s="37"/>
      <c r="C34" s="37"/>
      <c r="D34" s="38"/>
      <c r="E34" s="38"/>
      <c r="F34" s="57"/>
      <c r="G34" s="48"/>
    </row>
    <row r="35" spans="1:9" ht="13.95" customHeight="1" x14ac:dyDescent="0.3">
      <c r="A35" s="36" t="s">
        <v>18</v>
      </c>
      <c r="B35" s="37"/>
      <c r="C35" s="37"/>
      <c r="D35" s="38"/>
      <c r="E35" s="38"/>
      <c r="F35" s="57"/>
      <c r="G35" s="48"/>
    </row>
    <row r="36" spans="1:9" ht="13.95" customHeight="1" x14ac:dyDescent="0.3">
      <c r="A36" s="36" t="s">
        <v>19</v>
      </c>
      <c r="B36" s="37"/>
      <c r="C36" s="37"/>
      <c r="D36" s="38"/>
      <c r="E36" s="38"/>
      <c r="F36" s="57"/>
      <c r="G36" s="48"/>
    </row>
    <row r="37" spans="1:9" ht="13.95" customHeight="1" x14ac:dyDescent="0.3">
      <c r="A37" s="36" t="s">
        <v>20</v>
      </c>
      <c r="B37" s="37"/>
      <c r="C37" s="37"/>
      <c r="D37" s="38"/>
      <c r="E37" s="38"/>
      <c r="F37" s="57"/>
      <c r="G37" s="48"/>
    </row>
    <row r="38" spans="1:9" ht="13.95" customHeight="1" x14ac:dyDescent="0.3">
      <c r="A38" s="36" t="s">
        <v>21</v>
      </c>
      <c r="B38" s="37"/>
      <c r="C38" s="37"/>
      <c r="D38" s="38"/>
      <c r="E38" s="38"/>
      <c r="F38" s="57"/>
      <c r="G38" s="48"/>
    </row>
    <row r="39" spans="1:9" ht="13.95" customHeight="1" x14ac:dyDescent="0.3">
      <c r="A39" s="36" t="s">
        <v>22</v>
      </c>
      <c r="B39" s="37"/>
      <c r="C39" s="37"/>
      <c r="D39" s="38"/>
      <c r="E39" s="38"/>
      <c r="F39" s="57"/>
      <c r="G39" s="48"/>
    </row>
    <row r="40" spans="1:9" ht="13.95" customHeight="1" x14ac:dyDescent="0.3">
      <c r="A40" s="58" t="s">
        <v>23</v>
      </c>
      <c r="B40" s="37"/>
      <c r="C40" s="37"/>
      <c r="D40" s="47"/>
      <c r="E40" s="47"/>
      <c r="F40" s="48"/>
      <c r="G40" s="48"/>
    </row>
    <row r="41" spans="1:9" ht="13.95" customHeight="1" x14ac:dyDescent="0.3">
      <c r="A41" s="58" t="s">
        <v>24</v>
      </c>
      <c r="B41" s="37"/>
      <c r="C41" s="37"/>
      <c r="D41" s="43"/>
      <c r="E41" s="43"/>
      <c r="F41" s="40"/>
      <c r="G41" s="40"/>
    </row>
    <row r="42" spans="1:9" ht="13.95" customHeight="1" x14ac:dyDescent="0.3">
      <c r="A42" s="58" t="s">
        <v>25</v>
      </c>
      <c r="B42" s="37"/>
      <c r="C42" s="37"/>
      <c r="D42" s="43"/>
      <c r="E42" s="43"/>
      <c r="F42" s="40"/>
      <c r="G42" s="40"/>
    </row>
    <row r="43" spans="1:9" ht="13.95" customHeight="1" x14ac:dyDescent="0.3">
      <c r="A43" s="58" t="s">
        <v>27</v>
      </c>
      <c r="B43" s="37">
        <v>2</v>
      </c>
      <c r="C43" s="37">
        <v>1</v>
      </c>
      <c r="D43" s="43">
        <v>26412</v>
      </c>
      <c r="E43" s="43">
        <v>2266</v>
      </c>
      <c r="F43" s="43"/>
      <c r="G43" s="43"/>
    </row>
    <row r="44" spans="1:9" ht="13.95" customHeight="1" x14ac:dyDescent="0.3">
      <c r="A44" s="58" t="s">
        <v>28</v>
      </c>
      <c r="B44" s="37"/>
      <c r="C44" s="37"/>
      <c r="D44" s="43"/>
      <c r="E44" s="43"/>
      <c r="F44" s="40"/>
      <c r="G44" s="40"/>
    </row>
    <row r="45" spans="1:9" ht="13.95" customHeight="1" x14ac:dyDescent="0.3">
      <c r="A45" s="58" t="s">
        <v>29</v>
      </c>
      <c r="B45" s="37"/>
      <c r="C45" s="37"/>
      <c r="D45" s="43"/>
      <c r="E45" s="43"/>
      <c r="F45" s="40"/>
      <c r="G45" s="40"/>
    </row>
    <row r="46" spans="1:9" ht="13.95" customHeight="1" x14ac:dyDescent="0.3">
      <c r="A46" s="58" t="s">
        <v>30</v>
      </c>
      <c r="B46" s="37"/>
      <c r="C46" s="37"/>
      <c r="D46" s="43"/>
      <c r="E46" s="43"/>
      <c r="F46" s="40"/>
      <c r="G46" s="40"/>
    </row>
    <row r="47" spans="1:9" ht="13.95" customHeight="1" x14ac:dyDescent="0.3">
      <c r="A47" s="58" t="s">
        <v>31</v>
      </c>
      <c r="B47" s="37"/>
      <c r="C47" s="37"/>
      <c r="D47" s="43"/>
      <c r="E47" s="43"/>
      <c r="F47" s="40"/>
      <c r="G47" s="40"/>
    </row>
    <row r="48" spans="1:9" ht="13.95" customHeight="1" x14ac:dyDescent="0.3">
      <c r="A48" s="58" t="s">
        <v>37</v>
      </c>
      <c r="B48" s="45">
        <f t="shared" ref="B48:G48" si="2">SUM(B32:B47)</f>
        <v>4</v>
      </c>
      <c r="C48" s="45">
        <f t="shared" si="2"/>
        <v>1.5</v>
      </c>
      <c r="D48" s="46">
        <f t="shared" si="2"/>
        <v>81142</v>
      </c>
      <c r="E48" s="46">
        <f t="shared" si="2"/>
        <v>6799</v>
      </c>
      <c r="F48" s="46">
        <f t="shared" si="2"/>
        <v>0</v>
      </c>
      <c r="G48" s="46">
        <f t="shared" si="2"/>
        <v>0</v>
      </c>
      <c r="I48" s="41"/>
    </row>
    <row r="49" spans="1:7" ht="13.95" customHeight="1" x14ac:dyDescent="0.3">
      <c r="A49" s="58" t="s">
        <v>38</v>
      </c>
      <c r="B49" s="37"/>
      <c r="C49" s="37"/>
      <c r="D49" s="47"/>
      <c r="E49" s="47"/>
      <c r="F49" s="47"/>
      <c r="G49" s="48"/>
    </row>
    <row r="50" spans="1:7" ht="13.95" customHeight="1" x14ac:dyDescent="0.3">
      <c r="A50" s="58" t="s">
        <v>34</v>
      </c>
      <c r="B50" s="37"/>
      <c r="C50" s="37"/>
      <c r="D50" s="47"/>
      <c r="E50" s="47"/>
      <c r="F50" s="47"/>
      <c r="G50" s="48"/>
    </row>
    <row r="51" spans="1:7" x14ac:dyDescent="0.3">
      <c r="A51" s="58" t="s">
        <v>39</v>
      </c>
      <c r="B51" s="45">
        <f>SUM(B48:B50)</f>
        <v>4</v>
      </c>
      <c r="C51" s="45">
        <f t="shared" ref="C51:G51" si="3">SUM(C48:C50)</f>
        <v>1.5</v>
      </c>
      <c r="D51" s="45">
        <f t="shared" si="3"/>
        <v>81142</v>
      </c>
      <c r="E51" s="45">
        <f t="shared" si="3"/>
        <v>6799</v>
      </c>
      <c r="F51" s="45">
        <f t="shared" si="3"/>
        <v>0</v>
      </c>
      <c r="G51" s="45">
        <f t="shared" si="3"/>
        <v>0</v>
      </c>
    </row>
    <row r="52" spans="1:7" s="60" customFormat="1" ht="13.2" x14ac:dyDescent="0.25">
      <c r="A52" s="59" t="s">
        <v>40</v>
      </c>
      <c r="B52" s="45">
        <f t="shared" ref="B52:G52" si="4">B29+B51</f>
        <v>113</v>
      </c>
      <c r="C52" s="45">
        <f t="shared" si="4"/>
        <v>110.5</v>
      </c>
      <c r="D52" s="46">
        <f t="shared" si="4"/>
        <v>7317638</v>
      </c>
      <c r="E52" s="46">
        <f t="shared" si="4"/>
        <v>2730632</v>
      </c>
      <c r="F52" s="46">
        <f t="shared" si="4"/>
        <v>0</v>
      </c>
      <c r="G52" s="46">
        <f t="shared" si="4"/>
        <v>0</v>
      </c>
    </row>
    <row r="53" spans="1:7" x14ac:dyDescent="0.3">
      <c r="A53" s="61" t="s">
        <v>41</v>
      </c>
      <c r="B53" s="62"/>
      <c r="C53" s="49"/>
      <c r="D53" s="63"/>
      <c r="E53" s="63"/>
      <c r="F53" s="64"/>
      <c r="G53" s="64"/>
    </row>
    <row r="54" spans="1:7" x14ac:dyDescent="0.3">
      <c r="A54" s="65" t="s">
        <v>42</v>
      </c>
      <c r="B54" s="66"/>
      <c r="C54" s="66"/>
      <c r="D54" s="67"/>
      <c r="E54" s="67"/>
      <c r="F54" s="67"/>
      <c r="G54" s="67"/>
    </row>
    <row r="55" spans="1:7" x14ac:dyDescent="0.3">
      <c r="A55" s="68"/>
      <c r="B55" s="69"/>
      <c r="C55" s="69"/>
      <c r="D55" s="70"/>
      <c r="E55" s="71"/>
      <c r="F55" s="71"/>
      <c r="G55" s="71"/>
    </row>
    <row r="56" spans="1:7" x14ac:dyDescent="0.3">
      <c r="A56" s="72"/>
      <c r="B56" s="69"/>
      <c r="C56" s="69"/>
      <c r="D56" s="73"/>
      <c r="E56" s="71"/>
      <c r="F56" s="71"/>
      <c r="G56" s="71"/>
    </row>
    <row r="57" spans="1:7" x14ac:dyDescent="0.3">
      <c r="B57" s="60"/>
      <c r="E57" s="75"/>
    </row>
    <row r="58" spans="1:7" x14ac:dyDescent="0.3">
      <c r="D58" s="41"/>
      <c r="E58" s="41"/>
    </row>
    <row r="61" spans="1:7" x14ac:dyDescent="0.3">
      <c r="E61" s="41"/>
    </row>
  </sheetData>
  <printOptions horizontalCentered="1"/>
  <pageMargins left="0.5" right="0.5" top="0.2" bottom="0.3" header="0.3" footer="0.1"/>
  <pageSetup scale="80" firstPageNumber="26" orientation="landscape" useFirstPageNumber="1" r:id="rId1"/>
  <headerFooter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BOR-10</vt:lpstr>
      <vt:lpstr>'BOR-10'!Print_Area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jones</dc:creator>
  <cp:lastModifiedBy>pamela jones</cp:lastModifiedBy>
  <dcterms:created xsi:type="dcterms:W3CDTF">2024-11-04T20:21:58Z</dcterms:created>
  <dcterms:modified xsi:type="dcterms:W3CDTF">2024-11-04T20:22:56Z</dcterms:modified>
</cp:coreProperties>
</file>